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320" windowHeight="10920"/>
  </bookViews>
  <sheets>
    <sheet name="Sheet3" sheetId="9" r:id="rId1"/>
  </sheets>
  <definedNames>
    <definedName name="_xlnm._FilterDatabase" localSheetId="0" hidden="1">Sheet3!#REF!</definedName>
  </definedNames>
  <calcPr calcId="114210"/>
</workbook>
</file>

<file path=xl/calcChain.xml><?xml version="1.0" encoding="utf-8"?>
<calcChain xmlns="http://schemas.openxmlformats.org/spreadsheetml/2006/main">
  <c r="J10" i="9"/>
  <c r="J11"/>
  <c r="J12"/>
  <c r="J13"/>
  <c r="J14"/>
  <c r="J15"/>
  <c r="J16"/>
  <c r="J17"/>
  <c r="J18"/>
  <c r="J19"/>
  <c r="J20"/>
  <c r="J21"/>
  <c r="J22"/>
  <c r="J23"/>
  <c r="J24"/>
  <c r="J25"/>
  <c r="J26"/>
  <c r="J27"/>
  <c r="J28"/>
  <c r="J29"/>
  <c r="J30"/>
  <c r="J31"/>
  <c r="J32"/>
  <c r="J9"/>
  <c r="J33"/>
</calcChain>
</file>

<file path=xl/sharedStrings.xml><?xml version="1.0" encoding="utf-8"?>
<sst xmlns="http://schemas.openxmlformats.org/spreadsheetml/2006/main" count="96" uniqueCount="74">
  <si>
    <t>1.</t>
  </si>
  <si>
    <t>12.</t>
  </si>
  <si>
    <t>12 pirkimo dalis. LMD plokštė (LMDP)</t>
  </si>
  <si>
    <t xml:space="preserve">LMDP </t>
  </si>
  <si>
    <t>LMDP</t>
  </si>
  <si>
    <t>Stalviršis</t>
  </si>
  <si>
    <t>PVC laminavimo juosta</t>
  </si>
  <si>
    <t>HPL laminavimo juosta</t>
  </si>
  <si>
    <t>Prekės pavadinimas</t>
  </si>
  <si>
    <t>Reikalaujamos charakteristikos</t>
  </si>
  <si>
    <t>Orientac. kiekis</t>
  </si>
  <si>
    <t>Mato vnt.</t>
  </si>
  <si>
    <t>Mato vnt. įkainis be PVM, Eur</t>
  </si>
  <si>
    <t>Mato vnt. įkainis su PVM, Eur</t>
  </si>
  <si>
    <t>Bendra orient. suma be PVM, Eur</t>
  </si>
  <si>
    <t>Pasiūlymo orientacinė suma be PVM, Eur</t>
  </si>
  <si>
    <t>PVM, Eur</t>
  </si>
  <si>
    <t>Pasiūlymo orientacinė suma su PVM, Eur</t>
  </si>
  <si>
    <t>PVM tarifas, %</t>
  </si>
  <si>
    <t>Eil. Nr.</t>
  </si>
  <si>
    <t>m</t>
  </si>
  <si>
    <t>vnt.</t>
  </si>
  <si>
    <t>2.</t>
  </si>
  <si>
    <t>3.</t>
  </si>
  <si>
    <t>4.</t>
  </si>
  <si>
    <t>5.</t>
  </si>
  <si>
    <t>6.</t>
  </si>
  <si>
    <t>7.</t>
  </si>
  <si>
    <t>8.</t>
  </si>
  <si>
    <t>9.</t>
  </si>
  <si>
    <t>10.</t>
  </si>
  <si>
    <t>11.</t>
  </si>
  <si>
    <t>13.</t>
  </si>
  <si>
    <t>14.</t>
  </si>
  <si>
    <t>15.</t>
  </si>
  <si>
    <t>16.</t>
  </si>
  <si>
    <t>17.</t>
  </si>
  <si>
    <t>18.</t>
  </si>
  <si>
    <t>19.</t>
  </si>
  <si>
    <t>20.</t>
  </si>
  <si>
    <t>21.</t>
  </si>
  <si>
    <t>22.</t>
  </si>
  <si>
    <t>23.</t>
  </si>
  <si>
    <t>24.</t>
  </si>
  <si>
    <t>18 × 2800 × 2070 mm ± 0,5 %, įvairių spalvų.</t>
  </si>
  <si>
    <t>18 × 2800 × 2070 mm ± 0,5 %, uosio spalvos</t>
  </si>
  <si>
    <t>18 × 2800 × 2070 mm ± 0,5 %, šviesaus ąžuolo spalvos</t>
  </si>
  <si>
    <t>25 × 2800 × 2070 mm ± 0,5 %, įvairių spalvų.</t>
  </si>
  <si>
    <t>18 × 300 × 900 mm ± 0,5 %, laminuota iš visų pusių 0,5 mm ± 0,5 % storio PVC juosta, įvairių spalvų.</t>
  </si>
  <si>
    <t>18 × 300 × 1200 mm ± 0,5 %, laminuota iš visų pusių 0,5 mm ± 0,5 % storio PVC juosta, įvairių spalvų.</t>
  </si>
  <si>
    <t>18 × 300 × 1800 mm ± 0,5 %, laminuota iš visų pusių 0,5 mm ± 0,5 % storio PVC juosta, įvairių spalvų.</t>
  </si>
  <si>
    <t>39 × 600 × 1000 mm ± 0,5 %, dengtas HPL laminatu, įvairių spalvų.</t>
  </si>
  <si>
    <t>39 × 600 × 2000 mm ± 0,5 %, galai laminuoti HPL juosta 0,6 mm ± 0,05 % storio, įvairių spalvų.</t>
  </si>
  <si>
    <t>0,45 × 23 mm ± 0,5 %, be klijų, įvairių spalvų.</t>
  </si>
  <si>
    <t>0,8 × 23 mm ± 0,5 %, be klijų, įvairių spalvų.</t>
  </si>
  <si>
    <t>0,8 × 23 mm ± 0,5 %, su klijais, įvairių spalvų.</t>
  </si>
  <si>
    <t>1,0 × 23 mm ± 0,5 %, su klijais, uosio spalvos.</t>
  </si>
  <si>
    <t>1,0 × 23 mm ± 0,5 %, su klijais, šviesaus ąžuolo spalvos.</t>
  </si>
  <si>
    <t>2 × 23 mm ± 0,5 %, be klijų, įvairių spalvų.</t>
  </si>
  <si>
    <t>2 × 23 mm ± 0,5 %, su klijais, įvairių spalvų.</t>
  </si>
  <si>
    <t>2 × 23 mm ± 0,5 %, su klijais, uosio spalvos</t>
  </si>
  <si>
    <t>2 × 23 mm ± 0,5 %, su klijais, šviesaus ąžuolo spalvos</t>
  </si>
  <si>
    <t>2 × 28 mm ± 0,5 %, be klijų, įvairių spalvų.</t>
  </si>
  <si>
    <t>2 × 28 mm ± 0,5 %, su klijais, įvairių spalvų.</t>
  </si>
  <si>
    <t>2 × 45 mm ± 0,5 %, be klijų, įvairių spalvų.</t>
  </si>
  <si>
    <t>2 × 45 mm ± 0,5 %, su klijais, įvairių spalvų.</t>
  </si>
  <si>
    <t>0,6 × 50 mm ± 0,5 %, be klijų, įvairių spalvų.</t>
  </si>
  <si>
    <t>0,6 × 50 mm ± 0,5 %, su klijais, įvairių spalvų.</t>
  </si>
  <si>
    <t>Gamintojas, kilmės šalis, nuoroda į interneto tinklalapį</t>
  </si>
  <si>
    <t>Pirkimo dokumentų priedas Nr. 3</t>
  </si>
  <si>
    <t>TECHNINĖ SPECIFIKACIJA</t>
  </si>
  <si>
    <r>
      <rPr>
        <b/>
        <sz val="11"/>
        <color indexed="8"/>
        <rFont val="Garamond"/>
        <family val="1"/>
        <charset val="186"/>
      </rPr>
      <t>PASTABA.</t>
    </r>
    <r>
      <rPr>
        <sz val="11"/>
        <color theme="1"/>
        <rFont val="Garamond"/>
        <family val="2"/>
        <charset val="186"/>
      </rPr>
      <t xml:space="preserve">  Techninėje specifikacijoje nurodytus konkrečius modelius ar šaltinius, konkrečius procesus ar prekės ženklus, patentus, tipus, konkrečią kilmę ar gamybą (jei nurodyta) prašome laikyti neįpareigojančiais, t.y. tiekėjas gali siūlyti analogiškas medžiagas, įrangą ir kt., tačiau jos privalo atitikti pirkimo sąlygose nustatytas technines specifikacijas. </t>
    </r>
  </si>
  <si>
    <t>Į šią sumą įeina visos išlaidos ir visi mokesčiai, taip pat ir PVM, kuris sudaro 3919,84 EUR.</t>
  </si>
  <si>
    <t>Bendra orientacinė pasiūlymo kaina pirkimo daliai Nr.12 su PVM 22585,74 EUR (dvidešimt du tūkstančiai penki šimtai aštuoniasdešimt penki eurai 74ct)</t>
  </si>
</sst>
</file>

<file path=xl/styles.xml><?xml version="1.0" encoding="utf-8"?>
<styleSheet xmlns="http://schemas.openxmlformats.org/spreadsheetml/2006/main">
  <fonts count="9">
    <font>
      <sz val="11"/>
      <color theme="1"/>
      <name val="Garamond"/>
      <family val="2"/>
      <charset val="186"/>
    </font>
    <font>
      <b/>
      <sz val="10"/>
      <color indexed="8"/>
      <name val="Times New Roman"/>
      <family val="1"/>
      <charset val="186"/>
    </font>
    <font>
      <sz val="11"/>
      <color indexed="8"/>
      <name val="Times New Roman"/>
      <family val="1"/>
      <charset val="186"/>
    </font>
    <font>
      <sz val="11"/>
      <color indexed="8"/>
      <name val="Times New Roman"/>
      <family val="1"/>
      <charset val="186"/>
    </font>
    <font>
      <b/>
      <i/>
      <sz val="11"/>
      <color indexed="8"/>
      <name val="Times New Roman"/>
      <family val="1"/>
      <charset val="186"/>
    </font>
    <font>
      <b/>
      <sz val="11"/>
      <color indexed="8"/>
      <name val="Times New Roman"/>
      <family val="1"/>
      <charset val="186"/>
    </font>
    <font>
      <b/>
      <sz val="11"/>
      <color indexed="8"/>
      <name val="Garamond"/>
      <family val="1"/>
      <charset val="186"/>
    </font>
    <font>
      <sz val="11"/>
      <color indexed="8"/>
      <name val="Garamond"/>
      <family val="1"/>
      <charset val="186"/>
    </font>
    <font>
      <sz val="8"/>
      <name val="Garamond"/>
      <family val="2"/>
      <charset val="186"/>
    </font>
  </fonts>
  <fills count="2">
    <fill>
      <patternFill patternType="none"/>
    </fill>
    <fill>
      <patternFill patternType="gray125"/>
    </fill>
  </fills>
  <borders count="3">
    <border>
      <left/>
      <right/>
      <top/>
      <bottom/>
      <diagonal/>
    </border>
    <border>
      <left style="thin">
        <color indexed="23"/>
      </left>
      <right style="thin">
        <color indexed="23"/>
      </right>
      <top style="thin">
        <color indexed="23"/>
      </top>
      <bottom style="thin">
        <color indexed="23"/>
      </bottom>
      <diagonal/>
    </border>
    <border>
      <left style="thin">
        <color indexed="23"/>
      </left>
      <right/>
      <top style="thin">
        <color indexed="23"/>
      </top>
      <bottom style="thin">
        <color indexed="23"/>
      </bottom>
      <diagonal/>
    </border>
  </borders>
  <cellStyleXfs count="1">
    <xf numFmtId="0" fontId="0" fillId="0" borderId="0"/>
  </cellStyleXfs>
  <cellXfs count="32">
    <xf numFmtId="0" fontId="0" fillId="0" borderId="0" xfId="0"/>
    <xf numFmtId="0" fontId="0" fillId="0" borderId="0" xfId="0" applyAlignment="1">
      <alignment horizontal="left" vertical="top" wrapText="1"/>
    </xf>
    <xf numFmtId="0" fontId="5"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top"/>
    </xf>
    <xf numFmtId="0" fontId="3" fillId="0" borderId="0" xfId="0" applyFont="1" applyAlignment="1">
      <alignment horizontal="left" vertical="center"/>
    </xf>
    <xf numFmtId="0" fontId="0" fillId="0" borderId="0" xfId="0" applyAlignment="1">
      <alignment horizontal="left" vertical="center"/>
    </xf>
    <xf numFmtId="0" fontId="2" fillId="0" borderId="1" xfId="0" applyFont="1" applyBorder="1" applyAlignment="1">
      <alignment horizontal="left" vertical="top" wrapText="1"/>
    </xf>
    <xf numFmtId="0" fontId="0" fillId="0" borderId="0" xfId="0" applyAlignment="1">
      <alignment horizontal="right" vertical="center" wrapText="1"/>
    </xf>
    <xf numFmtId="0" fontId="2" fillId="0" borderId="1" xfId="0" applyFont="1" applyBorder="1" applyAlignment="1">
      <alignment horizontal="righ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0" xfId="0" applyAlignment="1">
      <alignment horizontal="left" vertical="center" wrapText="1"/>
    </xf>
    <xf numFmtId="0" fontId="0" fillId="0" borderId="0" xfId="0" applyBorder="1" applyAlignment="1">
      <alignment horizontal="left" vertical="top"/>
    </xf>
    <xf numFmtId="0" fontId="1" fillId="0" borderId="2" xfId="0" applyFont="1" applyBorder="1" applyAlignment="1">
      <alignment horizontal="center" vertical="center" wrapText="1"/>
    </xf>
    <xf numFmtId="0" fontId="2" fillId="0" borderId="2" xfId="0" applyFont="1" applyBorder="1" applyAlignment="1">
      <alignment horizontal="right" vertical="center" wrapText="1"/>
    </xf>
    <xf numFmtId="0" fontId="0" fillId="0" borderId="0" xfId="0" applyBorder="1" applyAlignment="1">
      <alignment horizontal="left" vertical="top" wrapText="1"/>
    </xf>
    <xf numFmtId="0" fontId="0" fillId="0" borderId="0" xfId="0" applyBorder="1" applyAlignment="1">
      <alignment horizontal="center" vertical="center" wrapText="1"/>
    </xf>
    <xf numFmtId="3" fontId="0" fillId="0" borderId="0" xfId="0" applyNumberFormat="1" applyBorder="1" applyAlignment="1">
      <alignment horizontal="right" vertical="top" wrapText="1"/>
    </xf>
    <xf numFmtId="0" fontId="0" fillId="0" borderId="0" xfId="0" applyBorder="1" applyAlignment="1">
      <alignment horizontal="center" vertical="top" wrapText="1"/>
    </xf>
    <xf numFmtId="0" fontId="0" fillId="0" borderId="0" xfId="0" applyBorder="1" applyAlignment="1">
      <alignment horizontal="center" vertical="top"/>
    </xf>
    <xf numFmtId="3" fontId="0" fillId="0" borderId="0" xfId="0" applyNumberFormat="1" applyBorder="1" applyAlignment="1">
      <alignment horizontal="right" vertical="top"/>
    </xf>
    <xf numFmtId="2" fontId="2" fillId="0" borderId="2" xfId="0" applyNumberFormat="1" applyFont="1" applyBorder="1" applyAlignment="1">
      <alignment horizontal="right" vertical="center" wrapText="1"/>
    </xf>
    <xf numFmtId="0" fontId="7"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center" vertical="center" wrapText="1"/>
    </xf>
    <xf numFmtId="0" fontId="5" fillId="0" borderId="0" xfId="0" applyFont="1" applyAlignment="1">
      <alignment horizontal="center" vertical="center" wrapText="1"/>
    </xf>
    <xf numFmtId="0" fontId="2" fillId="0" borderId="1" xfId="0" applyFont="1" applyBorder="1" applyAlignment="1">
      <alignment horizontal="left" vertical="center" wrapText="1"/>
    </xf>
    <xf numFmtId="0" fontId="4" fillId="0" borderId="1" xfId="0" applyFont="1" applyBorder="1" applyAlignment="1">
      <alignment horizontal="right" vertical="top" wrapText="1"/>
    </xf>
    <xf numFmtId="0" fontId="5" fillId="0" borderId="0" xfId="0" applyFont="1" applyAlignment="1">
      <alignment horizontal="center" vertical="top" wrapText="1"/>
    </xf>
    <xf numFmtId="0" fontId="0" fillId="0" borderId="0" xfId="0"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P39"/>
  <sheetViews>
    <sheetView tabSelected="1" zoomScale="85" zoomScaleNormal="120" workbookViewId="0">
      <selection activeCell="D51" sqref="D51"/>
    </sheetView>
  </sheetViews>
  <sheetFormatPr defaultColWidth="9.125" defaultRowHeight="14.25"/>
  <cols>
    <col min="1" max="1" width="5.125" style="4" customWidth="1"/>
    <col min="2" max="2" width="18.25" style="13" customWidth="1"/>
    <col min="3" max="3" width="11.25" style="1" customWidth="1"/>
    <col min="4" max="4" width="43.875" style="1" customWidth="1"/>
    <col min="5" max="5" width="8.375" style="9" customWidth="1"/>
    <col min="6" max="6" width="7" style="4" bestFit="1" customWidth="1"/>
    <col min="7" max="7" width="9.125" style="9"/>
    <col min="8" max="8" width="6.875" style="9" customWidth="1"/>
    <col min="9" max="9" width="9.625" style="9" customWidth="1"/>
    <col min="10" max="10" width="12.75" style="9" customWidth="1"/>
    <col min="11" max="16" width="9.125" style="17"/>
    <col min="17" max="16384" width="9.125" style="1"/>
  </cols>
  <sheetData>
    <row r="2" spans="1:16" ht="15" customHeight="1">
      <c r="H2" s="26" t="s">
        <v>69</v>
      </c>
      <c r="I2" s="26"/>
      <c r="J2" s="26"/>
    </row>
    <row r="3" spans="1:16" ht="15" customHeight="1">
      <c r="A3" s="27" t="s">
        <v>70</v>
      </c>
      <c r="B3" s="26"/>
      <c r="C3" s="26"/>
      <c r="D3" s="26"/>
      <c r="E3" s="26"/>
      <c r="F3" s="26"/>
      <c r="G3" s="26"/>
      <c r="H3" s="26"/>
      <c r="I3" s="26"/>
      <c r="J3" s="26"/>
    </row>
    <row r="5" spans="1:16" s="5" customFormat="1" ht="43.5" customHeight="1">
      <c r="A5" s="24" t="s">
        <v>71</v>
      </c>
      <c r="B5" s="25"/>
      <c r="C5" s="25"/>
      <c r="D5" s="25"/>
      <c r="E5" s="25"/>
      <c r="F5" s="25"/>
      <c r="G5" s="25"/>
      <c r="H5" s="25"/>
      <c r="I5" s="25"/>
      <c r="J5" s="25"/>
      <c r="K5" s="14"/>
      <c r="L5" s="14"/>
      <c r="M5" s="14"/>
      <c r="N5" s="14"/>
      <c r="O5" s="14"/>
      <c r="P5" s="14"/>
    </row>
    <row r="6" spans="1:16" s="5" customFormat="1">
      <c r="A6" s="30" t="s">
        <v>2</v>
      </c>
      <c r="B6" s="31"/>
      <c r="C6" s="31"/>
      <c r="D6" s="31"/>
      <c r="E6" s="31"/>
      <c r="F6" s="31"/>
      <c r="G6" s="31"/>
      <c r="H6" s="31"/>
      <c r="I6" s="31"/>
      <c r="J6" s="31"/>
      <c r="K6" s="14"/>
      <c r="L6" s="14"/>
      <c r="M6" s="14"/>
      <c r="N6" s="14"/>
      <c r="O6" s="14"/>
      <c r="P6" s="14"/>
    </row>
    <row r="7" spans="1:16">
      <c r="A7" s="2"/>
    </row>
    <row r="8" spans="1:16" s="4" customFormat="1" ht="63.75">
      <c r="A8" s="11" t="s">
        <v>19</v>
      </c>
      <c r="B8" s="11" t="s">
        <v>8</v>
      </c>
      <c r="C8" s="11" t="s">
        <v>68</v>
      </c>
      <c r="D8" s="11" t="s">
        <v>9</v>
      </c>
      <c r="E8" s="11" t="s">
        <v>10</v>
      </c>
      <c r="F8" s="11" t="s">
        <v>11</v>
      </c>
      <c r="G8" s="11" t="s">
        <v>12</v>
      </c>
      <c r="H8" s="11" t="s">
        <v>18</v>
      </c>
      <c r="I8" s="11" t="s">
        <v>13</v>
      </c>
      <c r="J8" s="15" t="s">
        <v>14</v>
      </c>
      <c r="K8" s="18"/>
      <c r="L8" s="18"/>
      <c r="M8" s="18"/>
      <c r="N8" s="18"/>
      <c r="O8" s="18"/>
      <c r="P8" s="18"/>
    </row>
    <row r="9" spans="1:16" ht="15">
      <c r="A9" s="12" t="s">
        <v>0</v>
      </c>
      <c r="B9" s="28" t="s">
        <v>3</v>
      </c>
      <c r="C9" s="8"/>
      <c r="D9" s="8" t="s">
        <v>44</v>
      </c>
      <c r="E9" s="10">
        <v>50</v>
      </c>
      <c r="F9" s="12" t="s">
        <v>21</v>
      </c>
      <c r="G9" s="10">
        <v>28.22</v>
      </c>
      <c r="H9" s="10">
        <v>21</v>
      </c>
      <c r="I9" s="10">
        <v>34.14</v>
      </c>
      <c r="J9" s="23">
        <f>G9*E9</f>
        <v>1411</v>
      </c>
    </row>
    <row r="10" spans="1:16" ht="15">
      <c r="A10" s="12" t="s">
        <v>22</v>
      </c>
      <c r="B10" s="28"/>
      <c r="C10" s="8"/>
      <c r="D10" s="8" t="s">
        <v>45</v>
      </c>
      <c r="E10" s="10">
        <v>60</v>
      </c>
      <c r="F10" s="12" t="s">
        <v>21</v>
      </c>
      <c r="G10" s="10">
        <v>31.07</v>
      </c>
      <c r="H10" s="10">
        <v>21</v>
      </c>
      <c r="I10" s="10">
        <v>37.6</v>
      </c>
      <c r="J10" s="23">
        <f t="shared" ref="J10:J32" si="0">G10*E10</f>
        <v>1864.2</v>
      </c>
    </row>
    <row r="11" spans="1:16" ht="15">
      <c r="A11" s="12" t="s">
        <v>23</v>
      </c>
      <c r="B11" s="28"/>
      <c r="C11" s="8"/>
      <c r="D11" s="8" t="s">
        <v>46</v>
      </c>
      <c r="E11" s="10">
        <v>200</v>
      </c>
      <c r="F11" s="12" t="s">
        <v>21</v>
      </c>
      <c r="G11" s="10">
        <v>28.22</v>
      </c>
      <c r="H11" s="10">
        <v>21</v>
      </c>
      <c r="I11" s="10">
        <v>34.14</v>
      </c>
      <c r="J11" s="23">
        <f t="shared" si="0"/>
        <v>5644</v>
      </c>
    </row>
    <row r="12" spans="1:16" ht="15">
      <c r="A12" s="12" t="s">
        <v>24</v>
      </c>
      <c r="B12" s="28"/>
      <c r="C12" s="8"/>
      <c r="D12" s="8" t="s">
        <v>47</v>
      </c>
      <c r="E12" s="10">
        <v>50</v>
      </c>
      <c r="F12" s="12" t="s">
        <v>21</v>
      </c>
      <c r="G12" s="10">
        <v>44.09</v>
      </c>
      <c r="H12" s="10">
        <v>21</v>
      </c>
      <c r="I12" s="10">
        <v>53.35</v>
      </c>
      <c r="J12" s="23">
        <f t="shared" si="0"/>
        <v>2204.5</v>
      </c>
    </row>
    <row r="13" spans="1:16" ht="30">
      <c r="A13" s="12" t="s">
        <v>25</v>
      </c>
      <c r="B13" s="28" t="s">
        <v>4</v>
      </c>
      <c r="C13" s="8"/>
      <c r="D13" s="8" t="s">
        <v>48</v>
      </c>
      <c r="E13" s="10">
        <v>30</v>
      </c>
      <c r="F13" s="12" t="s">
        <v>21</v>
      </c>
      <c r="G13" s="10">
        <v>3.19</v>
      </c>
      <c r="H13" s="10">
        <v>21</v>
      </c>
      <c r="I13" s="10">
        <v>3.86</v>
      </c>
      <c r="J13" s="23">
        <f t="shared" si="0"/>
        <v>95.7</v>
      </c>
    </row>
    <row r="14" spans="1:16" ht="30">
      <c r="A14" s="12" t="s">
        <v>26</v>
      </c>
      <c r="B14" s="28"/>
      <c r="C14" s="8"/>
      <c r="D14" s="8" t="s">
        <v>49</v>
      </c>
      <c r="E14" s="10">
        <v>30</v>
      </c>
      <c r="F14" s="12" t="s">
        <v>21</v>
      </c>
      <c r="G14" s="10">
        <v>4.12</v>
      </c>
      <c r="H14" s="10">
        <v>21</v>
      </c>
      <c r="I14" s="10">
        <v>4.99</v>
      </c>
      <c r="J14" s="23">
        <f t="shared" si="0"/>
        <v>123.60000000000001</v>
      </c>
    </row>
    <row r="15" spans="1:16" ht="30">
      <c r="A15" s="12" t="s">
        <v>27</v>
      </c>
      <c r="B15" s="28"/>
      <c r="C15" s="8"/>
      <c r="D15" s="8" t="s">
        <v>50</v>
      </c>
      <c r="E15" s="10">
        <v>30</v>
      </c>
      <c r="F15" s="12" t="s">
        <v>21</v>
      </c>
      <c r="G15" s="10">
        <v>5.99</v>
      </c>
      <c r="H15" s="10">
        <v>21</v>
      </c>
      <c r="I15" s="10">
        <v>7.25</v>
      </c>
      <c r="J15" s="23">
        <f t="shared" si="0"/>
        <v>179.70000000000002</v>
      </c>
    </row>
    <row r="16" spans="1:16" ht="30">
      <c r="A16" s="12" t="s">
        <v>28</v>
      </c>
      <c r="B16" s="28" t="s">
        <v>5</v>
      </c>
      <c r="C16" s="8"/>
      <c r="D16" s="8" t="s">
        <v>51</v>
      </c>
      <c r="E16" s="10">
        <v>35</v>
      </c>
      <c r="F16" s="12" t="s">
        <v>21</v>
      </c>
      <c r="G16" s="10">
        <v>30.88</v>
      </c>
      <c r="H16" s="10">
        <v>21</v>
      </c>
      <c r="I16" s="10">
        <v>37.36</v>
      </c>
      <c r="J16" s="23">
        <f t="shared" si="0"/>
        <v>1080.8</v>
      </c>
    </row>
    <row r="17" spans="1:10" ht="30">
      <c r="A17" s="12" t="s">
        <v>29</v>
      </c>
      <c r="B17" s="28"/>
      <c r="C17" s="8"/>
      <c r="D17" s="8" t="s">
        <v>52</v>
      </c>
      <c r="E17" s="10">
        <v>25</v>
      </c>
      <c r="F17" s="12" t="s">
        <v>21</v>
      </c>
      <c r="G17" s="10">
        <v>56.01</v>
      </c>
      <c r="H17" s="10">
        <v>21</v>
      </c>
      <c r="I17" s="10">
        <v>67.77</v>
      </c>
      <c r="J17" s="23">
        <f t="shared" si="0"/>
        <v>1400.25</v>
      </c>
    </row>
    <row r="18" spans="1:10" ht="15">
      <c r="A18" s="12" t="s">
        <v>30</v>
      </c>
      <c r="B18" s="28" t="s">
        <v>6</v>
      </c>
      <c r="C18" s="8"/>
      <c r="D18" s="8" t="s">
        <v>53</v>
      </c>
      <c r="E18" s="10">
        <v>100</v>
      </c>
      <c r="F18" s="12" t="s">
        <v>20</v>
      </c>
      <c r="G18" s="10">
        <v>0.16520000000000001</v>
      </c>
      <c r="H18" s="10">
        <v>21</v>
      </c>
      <c r="I18" s="10">
        <v>0.2</v>
      </c>
      <c r="J18" s="23">
        <f t="shared" si="0"/>
        <v>16.520000000000003</v>
      </c>
    </row>
    <row r="19" spans="1:10" ht="15">
      <c r="A19" s="12" t="s">
        <v>31</v>
      </c>
      <c r="B19" s="28"/>
      <c r="C19" s="8"/>
      <c r="D19" s="8" t="s">
        <v>54</v>
      </c>
      <c r="E19" s="10">
        <v>150</v>
      </c>
      <c r="F19" s="12" t="s">
        <v>20</v>
      </c>
      <c r="G19" s="10">
        <v>0.20660000000000001</v>
      </c>
      <c r="H19" s="10">
        <v>21</v>
      </c>
      <c r="I19" s="10">
        <v>0.25</v>
      </c>
      <c r="J19" s="23">
        <f t="shared" si="0"/>
        <v>30.990000000000002</v>
      </c>
    </row>
    <row r="20" spans="1:10" ht="15">
      <c r="A20" s="12" t="s">
        <v>1</v>
      </c>
      <c r="B20" s="28"/>
      <c r="C20" s="8"/>
      <c r="D20" s="8" t="s">
        <v>55</v>
      </c>
      <c r="E20" s="10">
        <v>500</v>
      </c>
      <c r="F20" s="12" t="s">
        <v>20</v>
      </c>
      <c r="G20" s="10">
        <v>0.26450000000000001</v>
      </c>
      <c r="H20" s="10">
        <v>21</v>
      </c>
      <c r="I20" s="10">
        <v>0.32</v>
      </c>
      <c r="J20" s="23">
        <f t="shared" si="0"/>
        <v>132.25</v>
      </c>
    </row>
    <row r="21" spans="1:10" ht="15">
      <c r="A21" s="12" t="s">
        <v>32</v>
      </c>
      <c r="B21" s="28"/>
      <c r="C21" s="8"/>
      <c r="D21" s="8" t="s">
        <v>56</v>
      </c>
      <c r="E21" s="10">
        <v>1200</v>
      </c>
      <c r="F21" s="12" t="s">
        <v>20</v>
      </c>
      <c r="G21" s="10">
        <v>0.26450000000000001</v>
      </c>
      <c r="H21" s="10">
        <v>21</v>
      </c>
      <c r="I21" s="10">
        <v>0.32</v>
      </c>
      <c r="J21" s="23">
        <f t="shared" si="0"/>
        <v>317.40000000000003</v>
      </c>
    </row>
    <row r="22" spans="1:10" ht="15">
      <c r="A22" s="12" t="s">
        <v>33</v>
      </c>
      <c r="B22" s="28"/>
      <c r="C22" s="8"/>
      <c r="D22" s="8" t="s">
        <v>57</v>
      </c>
      <c r="E22" s="10">
        <v>1500</v>
      </c>
      <c r="F22" s="12" t="s">
        <v>20</v>
      </c>
      <c r="G22" s="10">
        <v>0.26450000000000001</v>
      </c>
      <c r="H22" s="10">
        <v>21</v>
      </c>
      <c r="I22" s="10">
        <v>0.32</v>
      </c>
      <c r="J22" s="23">
        <f t="shared" si="0"/>
        <v>396.75</v>
      </c>
    </row>
    <row r="23" spans="1:10" ht="15">
      <c r="A23" s="12" t="s">
        <v>34</v>
      </c>
      <c r="B23" s="28"/>
      <c r="C23" s="8"/>
      <c r="D23" s="8" t="s">
        <v>58</v>
      </c>
      <c r="E23" s="10">
        <v>100</v>
      </c>
      <c r="F23" s="12" t="s">
        <v>20</v>
      </c>
      <c r="G23" s="10">
        <v>0.41320000000000001</v>
      </c>
      <c r="H23" s="10">
        <v>21</v>
      </c>
      <c r="I23" s="10">
        <v>0.5</v>
      </c>
      <c r="J23" s="23">
        <f t="shared" si="0"/>
        <v>41.32</v>
      </c>
    </row>
    <row r="24" spans="1:10" ht="15">
      <c r="A24" s="12" t="s">
        <v>35</v>
      </c>
      <c r="B24" s="28"/>
      <c r="C24" s="8"/>
      <c r="D24" s="8" t="s">
        <v>59</v>
      </c>
      <c r="E24" s="10">
        <v>1000</v>
      </c>
      <c r="F24" s="12" t="s">
        <v>20</v>
      </c>
      <c r="G24" s="10">
        <v>0.53710000000000002</v>
      </c>
      <c r="H24" s="10">
        <v>21</v>
      </c>
      <c r="I24" s="10">
        <v>0.65</v>
      </c>
      <c r="J24" s="23">
        <f t="shared" si="0"/>
        <v>537.1</v>
      </c>
    </row>
    <row r="25" spans="1:10" ht="15">
      <c r="A25" s="12" t="s">
        <v>36</v>
      </c>
      <c r="B25" s="28"/>
      <c r="C25" s="8"/>
      <c r="D25" s="8" t="s">
        <v>60</v>
      </c>
      <c r="E25" s="10">
        <v>1000</v>
      </c>
      <c r="F25" s="12" t="s">
        <v>20</v>
      </c>
      <c r="G25" s="10">
        <v>0.53710000000000002</v>
      </c>
      <c r="H25" s="10">
        <v>21</v>
      </c>
      <c r="I25" s="10">
        <v>0.65</v>
      </c>
      <c r="J25" s="23">
        <f t="shared" si="0"/>
        <v>537.1</v>
      </c>
    </row>
    <row r="26" spans="1:10" ht="15">
      <c r="A26" s="12" t="s">
        <v>37</v>
      </c>
      <c r="B26" s="28"/>
      <c r="C26" s="8"/>
      <c r="D26" s="8" t="s">
        <v>61</v>
      </c>
      <c r="E26" s="10">
        <v>1000</v>
      </c>
      <c r="F26" s="12" t="s">
        <v>20</v>
      </c>
      <c r="G26" s="10">
        <v>0.53710000000000002</v>
      </c>
      <c r="H26" s="10">
        <v>21</v>
      </c>
      <c r="I26" s="10">
        <v>0.65</v>
      </c>
      <c r="J26" s="23">
        <f t="shared" si="0"/>
        <v>537.1</v>
      </c>
    </row>
    <row r="27" spans="1:10" ht="15">
      <c r="A27" s="12" t="s">
        <v>38</v>
      </c>
      <c r="B27" s="28"/>
      <c r="C27" s="8"/>
      <c r="D27" s="8" t="s">
        <v>62</v>
      </c>
      <c r="E27" s="10">
        <v>150</v>
      </c>
      <c r="F27" s="12" t="s">
        <v>20</v>
      </c>
      <c r="G27" s="10">
        <v>0.53710000000000002</v>
      </c>
      <c r="H27" s="10">
        <v>21</v>
      </c>
      <c r="I27" s="10">
        <v>0.65</v>
      </c>
      <c r="J27" s="23">
        <f t="shared" si="0"/>
        <v>80.564999999999998</v>
      </c>
    </row>
    <row r="28" spans="1:10" ht="15">
      <c r="A28" s="12" t="s">
        <v>39</v>
      </c>
      <c r="B28" s="28"/>
      <c r="C28" s="8"/>
      <c r="D28" s="8" t="s">
        <v>63</v>
      </c>
      <c r="E28" s="10">
        <v>500</v>
      </c>
      <c r="F28" s="12" t="s">
        <v>20</v>
      </c>
      <c r="G28" s="10">
        <v>0.66110000000000002</v>
      </c>
      <c r="H28" s="10">
        <v>21</v>
      </c>
      <c r="I28" s="10">
        <v>0.8</v>
      </c>
      <c r="J28" s="23">
        <f t="shared" si="0"/>
        <v>330.55</v>
      </c>
    </row>
    <row r="29" spans="1:10" ht="15">
      <c r="A29" s="12" t="s">
        <v>40</v>
      </c>
      <c r="B29" s="28"/>
      <c r="C29" s="8"/>
      <c r="D29" s="8" t="s">
        <v>64</v>
      </c>
      <c r="E29" s="10">
        <v>50</v>
      </c>
      <c r="F29" s="12" t="s">
        <v>20</v>
      </c>
      <c r="G29" s="10">
        <v>0.82640000000000002</v>
      </c>
      <c r="H29" s="10">
        <v>21</v>
      </c>
      <c r="I29" s="10">
        <v>1</v>
      </c>
      <c r="J29" s="23">
        <f t="shared" si="0"/>
        <v>41.32</v>
      </c>
    </row>
    <row r="30" spans="1:10" ht="15">
      <c r="A30" s="12" t="s">
        <v>41</v>
      </c>
      <c r="B30" s="28"/>
      <c r="C30" s="8"/>
      <c r="D30" s="8" t="s">
        <v>65</v>
      </c>
      <c r="E30" s="10">
        <v>1000</v>
      </c>
      <c r="F30" s="12" t="s">
        <v>20</v>
      </c>
      <c r="G30" s="10">
        <v>0.95040000000000002</v>
      </c>
      <c r="H30" s="10">
        <v>21</v>
      </c>
      <c r="I30" s="10">
        <v>1.1499999999999999</v>
      </c>
      <c r="J30" s="23">
        <f t="shared" si="0"/>
        <v>950.4</v>
      </c>
    </row>
    <row r="31" spans="1:10" ht="15">
      <c r="A31" s="12" t="s">
        <v>42</v>
      </c>
      <c r="B31" s="28" t="s">
        <v>7</v>
      </c>
      <c r="C31" s="8"/>
      <c r="D31" s="8" t="s">
        <v>66</v>
      </c>
      <c r="E31" s="10">
        <v>50</v>
      </c>
      <c r="F31" s="12" t="s">
        <v>20</v>
      </c>
      <c r="G31" s="10">
        <v>1.0744</v>
      </c>
      <c r="H31" s="10">
        <v>21</v>
      </c>
      <c r="I31" s="10">
        <v>1.3</v>
      </c>
      <c r="J31" s="23">
        <f t="shared" si="0"/>
        <v>53.72</v>
      </c>
    </row>
    <row r="32" spans="1:10" ht="15">
      <c r="A32" s="12" t="s">
        <v>43</v>
      </c>
      <c r="B32" s="28"/>
      <c r="C32" s="8"/>
      <c r="D32" s="8" t="s">
        <v>67</v>
      </c>
      <c r="E32" s="10">
        <v>550</v>
      </c>
      <c r="F32" s="12" t="s">
        <v>20</v>
      </c>
      <c r="G32" s="10">
        <v>1.1982999999999999</v>
      </c>
      <c r="H32" s="10">
        <v>21</v>
      </c>
      <c r="I32" s="10">
        <v>1.45</v>
      </c>
      <c r="J32" s="23">
        <f t="shared" si="0"/>
        <v>659.06499999999994</v>
      </c>
    </row>
    <row r="33" spans="1:16" ht="15">
      <c r="A33" s="29" t="s">
        <v>15</v>
      </c>
      <c r="B33" s="29"/>
      <c r="C33" s="29"/>
      <c r="D33" s="29"/>
      <c r="E33" s="29"/>
      <c r="F33" s="29"/>
      <c r="G33" s="29"/>
      <c r="H33" s="29"/>
      <c r="I33" s="29"/>
      <c r="J33" s="23">
        <f>SUM(J9:J32)</f>
        <v>18665.900000000001</v>
      </c>
      <c r="L33" s="19"/>
      <c r="M33" s="20"/>
    </row>
    <row r="34" spans="1:16" ht="15">
      <c r="A34" s="29" t="s">
        <v>16</v>
      </c>
      <c r="B34" s="29"/>
      <c r="C34" s="29"/>
      <c r="D34" s="29"/>
      <c r="E34" s="29"/>
      <c r="F34" s="29"/>
      <c r="G34" s="29"/>
      <c r="H34" s="29"/>
      <c r="I34" s="29"/>
      <c r="J34" s="16">
        <v>3919.84</v>
      </c>
      <c r="L34" s="19"/>
      <c r="M34" s="20"/>
      <c r="N34" s="21"/>
      <c r="O34" s="20"/>
    </row>
    <row r="35" spans="1:16" ht="15">
      <c r="A35" s="29" t="s">
        <v>17</v>
      </c>
      <c r="B35" s="29"/>
      <c r="C35" s="29"/>
      <c r="D35" s="29"/>
      <c r="E35" s="29"/>
      <c r="F35" s="29"/>
      <c r="G35" s="29"/>
      <c r="H35" s="29"/>
      <c r="I35" s="29"/>
      <c r="J35" s="16">
        <v>22585.74</v>
      </c>
      <c r="L35" s="19"/>
      <c r="M35" s="20"/>
    </row>
    <row r="36" spans="1:16" ht="15">
      <c r="A36" s="3"/>
      <c r="L36" s="19"/>
      <c r="M36" s="20"/>
    </row>
    <row r="37" spans="1:16" s="5" customFormat="1" ht="15">
      <c r="A37" s="6" t="s">
        <v>73</v>
      </c>
      <c r="B37" s="7"/>
      <c r="D37" s="1"/>
      <c r="E37" s="7"/>
      <c r="F37" s="7"/>
      <c r="G37" s="7"/>
      <c r="H37" s="7"/>
      <c r="I37" s="7"/>
      <c r="J37" s="7"/>
      <c r="K37" s="14"/>
      <c r="L37" s="19"/>
      <c r="M37" s="21"/>
      <c r="N37" s="14"/>
      <c r="O37" s="14"/>
      <c r="P37" s="14"/>
    </row>
    <row r="38" spans="1:16" s="5" customFormat="1" ht="15">
      <c r="A38" s="6" t="s">
        <v>72</v>
      </c>
      <c r="B38" s="7"/>
      <c r="D38" s="1"/>
      <c r="E38" s="7"/>
      <c r="F38" s="7"/>
      <c r="G38" s="7"/>
      <c r="H38" s="7"/>
      <c r="I38" s="7"/>
      <c r="J38" s="7"/>
      <c r="K38" s="14"/>
      <c r="L38" s="19"/>
      <c r="M38" s="20"/>
      <c r="N38" s="14"/>
      <c r="O38" s="14"/>
      <c r="P38" s="14"/>
    </row>
    <row r="39" spans="1:16">
      <c r="A39" s="2"/>
      <c r="L39" s="19"/>
      <c r="M39" s="20"/>
      <c r="N39" s="22"/>
      <c r="O39" s="19"/>
    </row>
  </sheetData>
  <mergeCells count="12">
    <mergeCell ref="A34:I34"/>
    <mergeCell ref="A35:I35"/>
    <mergeCell ref="B9:B12"/>
    <mergeCell ref="B13:B15"/>
    <mergeCell ref="B16:B17"/>
    <mergeCell ref="A6:J6"/>
    <mergeCell ref="A5:J5"/>
    <mergeCell ref="H2:J2"/>
    <mergeCell ref="A3:J3"/>
    <mergeCell ref="B18:B30"/>
    <mergeCell ref="B31:B32"/>
    <mergeCell ref="A33:I33"/>
  </mergeCells>
  <phoneticPr fontId="8" type="noConversion"/>
  <pageMargins left="0.17" right="0.16" top="0.94488188976377963"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Remigijus Andžius</dc:creator>
  <cp:lastModifiedBy>Evaldas</cp:lastModifiedBy>
  <cp:lastPrinted>2017-06-27T08:02:02Z</cp:lastPrinted>
  <dcterms:created xsi:type="dcterms:W3CDTF">2017-04-26T11:48:10Z</dcterms:created>
  <dcterms:modified xsi:type="dcterms:W3CDTF">2017-06-27T08:02:25Z</dcterms:modified>
</cp:coreProperties>
</file>